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пр7" sheetId="1" r:id="rId1"/>
  </sheets>
  <calcPr calcId="124519"/>
</workbook>
</file>

<file path=xl/calcChain.xml><?xml version="1.0" encoding="utf-8"?>
<calcChain xmlns="http://schemas.openxmlformats.org/spreadsheetml/2006/main">
  <c r="M32" i="1"/>
  <c r="L32"/>
  <c r="K32"/>
  <c r="J32"/>
  <c r="I32"/>
  <c r="H32"/>
  <c r="G32"/>
  <c r="F32"/>
  <c r="E32"/>
  <c r="D32"/>
  <c r="C32"/>
  <c r="B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32" s="1"/>
</calcChain>
</file>

<file path=xl/sharedStrings.xml><?xml version="1.0" encoding="utf-8"?>
<sst xmlns="http://schemas.openxmlformats.org/spreadsheetml/2006/main" count="43" uniqueCount="39">
  <si>
    <t>Реестр выполненных работ в счет текущего ремонта за 2023 год</t>
  </si>
  <si>
    <t>Привокзальная 7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</si>
  <si>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</si>
  <si>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</si>
  <si>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</si>
  <si>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</si>
  <si>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</si>
  <si>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</si>
  <si>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</si>
  <si>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</si>
  <si>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</si>
  <si>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</si>
  <si>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</si>
  <si>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</si>
  <si>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</si>
  <si>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</si>
  <si>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 4 восстановление электроснабжения</t>
  </si>
  <si>
    <t>по заявке Нач.участка восстановление электроснабжения</t>
  </si>
  <si>
    <t>по заявке кв. 4,7, ПСД восстановление электроснабжения</t>
  </si>
  <si>
    <t>по заявке кв. 15, ПСД восстановление эл.снабжения МКД</t>
  </si>
  <si>
    <t>по заявке кв. 12, ПСД устранение течи кровли над кв. 10</t>
  </si>
  <si>
    <t>по заявке кв. 10, ПСД устранение течи кровли над кв. 10</t>
  </si>
  <si>
    <t>по заявке нач.участка замена прокладки на задвижке отопления в теплоузле</t>
  </si>
  <si>
    <t>по заявке кв. 3 замена стояков отопления через перекрытие</t>
  </si>
  <si>
    <t>по заявке ПСД обследование стояков на врезку кранов на отопление</t>
  </si>
  <si>
    <t>по заявке кв.11 обследование освещения в квартире</t>
  </si>
  <si>
    <t>по заявке нач.участка установка эл.розетки в подвале</t>
  </si>
  <si>
    <t>по заявке кв.10 устранение течи кровли</t>
  </si>
  <si>
    <t>по заявке ремонт теплообменника</t>
  </si>
  <si>
    <t>по заявке кв.15 замена аварийных участков на лежаках отопления, установка кранов</t>
  </si>
  <si>
    <t>по заявке кв.14 обследование течи счетчика ХВС</t>
  </si>
  <si>
    <t>по заявке кв.7 обследование системы отопления в квартире</t>
  </si>
  <si>
    <t>по заявке кв.12 замена подводки к батарее с установкой крана д/сброса воздуха</t>
  </si>
  <si>
    <t>по заявке кв.7 замена стояка отопления ч/з перекрытие в кв.10</t>
  </si>
  <si>
    <t>Выполнение работ по визуальному обследованию определения % физического износа в соответствии с ВСН 53-86 (р) МКД</t>
  </si>
  <si>
    <t>механизированная очистка территории МКД от снега</t>
  </si>
  <si>
    <t>Подготовка протокола ОСС</t>
  </si>
  <si>
    <t>Отправка протокола в ГЖИ</t>
  </si>
  <si>
    <t>по заявке кв.15 обследование ВРУ в доме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</si>
</sst>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</cellStyleXfs>
  <cellXfs count="34">
    <xf numFmtId="0" fontId="0" fillId="0" borderId="0" xfId="0"/>
    <xf numFmtId="16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4" fontId="3" fillId="0" borderId="3" xfId="1" applyNumberFormat="1" applyFont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164" fontId="8" fillId="4" borderId="3" xfId="0" applyNumberFormat="1" applyFont="1" applyFill="1" applyBorder="1" applyAlignment="1">
      <alignment vertical="center" wrapText="1"/>
    </xf>
    <xf numFmtId="164" fontId="2" fillId="4" borderId="3" xfId="0" applyNumberFormat="1" applyFont="1" applyFill="1" applyBorder="1" applyAlignment="1">
      <alignment vertical="center" wrapText="1"/>
    </xf>
    <xf numFmtId="4" fontId="2" fillId="4" borderId="3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33"/>
  <sheetViews>
    <sheetView tabSelected="1" zoomScale="80" zoomScaleNormal="80" workbookViewId="0">
      <pane xSplit="1" ySplit="5" topLeftCell="B16" activePane="bottomRight" state="frozen"/>
      <selection sqref="A1:XFD1048576"/>
      <selection pane="topRight" sqref="A1:XFD1048576"/>
      <selection pane="bottomLeft" sqref="A1:XFD1048576"/>
      <selection pane="bottomRight" sqref="A1:N32"/>
    </sheetView>
  </sheetViews>
  <sheetFormatPr defaultColWidth="9" defaultRowHeight="15.75"/>
  <cols>
    <col min="1" max="1" width="56.875" style="31" customWidth="1"/>
    <col min="2" max="2" width="10.25" style="32" customWidth="1"/>
    <col min="3" max="3" width="7.625" style="32" customWidth="1"/>
    <col min="4" max="4" width="8.25" style="32" customWidth="1"/>
    <col min="5" max="5" width="9.25" style="32" customWidth="1"/>
    <col min="6" max="6" width="7.25" style="32" customWidth="1"/>
    <col min="7" max="7" width="7.375" style="32" customWidth="1"/>
    <col min="8" max="8" width="7.625" style="32" customWidth="1"/>
    <col min="9" max="9" width="9.75" style="32" customWidth="1"/>
    <col min="10" max="11" width="9.625" style="32" customWidth="1"/>
    <col min="12" max="13" width="9.125" style="32" customWidth="1"/>
    <col min="14" max="14" width="12.25" style="33" customWidth="1"/>
    <col min="15" max="1016" width="10.75" style="2" customWidth="1"/>
    <col min="1017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4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8"/>
    </row>
    <row r="5" spans="1:14" s="12" customFormat="1" ht="28.5">
      <c r="A5" s="9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0" t="s">
        <v>11</v>
      </c>
      <c r="K5" s="10" t="s">
        <v>12</v>
      </c>
      <c r="L5" s="10" t="s">
        <v>13</v>
      </c>
      <c r="M5" s="10" t="s">
        <v>14</v>
      </c>
      <c r="N5" s="11" t="s">
        <v>15</v>
      </c>
    </row>
    <row r="6" spans="1:14">
      <c r="A6" s="13" t="s">
        <v>16</v>
      </c>
      <c r="B6" s="14"/>
      <c r="C6" s="14"/>
      <c r="D6" s="14">
        <v>361.6</v>
      </c>
      <c r="E6" s="14"/>
      <c r="F6" s="14"/>
      <c r="G6" s="14"/>
      <c r="H6" s="14"/>
      <c r="I6" s="14"/>
      <c r="J6" s="14"/>
      <c r="K6" s="14"/>
      <c r="L6" s="14"/>
      <c r="M6" s="14"/>
      <c r="N6" s="15">
        <f t="shared" ref="N6:N31" si="0">SUM(B6:M6)</f>
        <v>361.6</v>
      </c>
    </row>
    <row r="7" spans="1:14">
      <c r="A7" s="16" t="s">
        <v>17</v>
      </c>
      <c r="B7" s="14"/>
      <c r="C7" s="14"/>
      <c r="D7" s="14">
        <v>180.8</v>
      </c>
      <c r="E7" s="14"/>
      <c r="F7" s="14"/>
      <c r="G7" s="14"/>
      <c r="H7" s="14"/>
      <c r="I7" s="14"/>
      <c r="J7" s="14"/>
      <c r="K7" s="14"/>
      <c r="L7" s="14"/>
      <c r="M7" s="14"/>
      <c r="N7" s="15">
        <f t="shared" si="0"/>
        <v>180.8</v>
      </c>
    </row>
    <row r="8" spans="1:14">
      <c r="A8" s="16" t="s">
        <v>18</v>
      </c>
      <c r="B8" s="14"/>
      <c r="C8" s="14"/>
      <c r="D8" s="17"/>
      <c r="E8" s="14"/>
      <c r="F8" s="14">
        <v>903.99487499999998</v>
      </c>
      <c r="G8" s="14"/>
      <c r="H8" s="14"/>
      <c r="I8" s="14"/>
      <c r="J8" s="14"/>
      <c r="K8" s="14"/>
      <c r="L8" s="14"/>
      <c r="M8" s="14"/>
      <c r="N8" s="15">
        <f t="shared" si="0"/>
        <v>903.99487499999998</v>
      </c>
    </row>
    <row r="9" spans="1:14">
      <c r="A9" s="13" t="s">
        <v>16</v>
      </c>
      <c r="B9" s="14"/>
      <c r="C9" s="14"/>
      <c r="D9" s="14"/>
      <c r="E9" s="14"/>
      <c r="F9" s="14">
        <v>723.19589999999994</v>
      </c>
      <c r="G9" s="14"/>
      <c r="H9" s="14"/>
      <c r="I9" s="14"/>
      <c r="J9" s="14"/>
      <c r="K9" s="14"/>
      <c r="L9" s="14"/>
      <c r="M9" s="14"/>
      <c r="N9" s="15">
        <f t="shared" si="0"/>
        <v>723.19589999999994</v>
      </c>
    </row>
    <row r="10" spans="1:14">
      <c r="A10" s="16" t="s">
        <v>19</v>
      </c>
      <c r="B10" s="14"/>
      <c r="C10" s="14"/>
      <c r="D10" s="14"/>
      <c r="E10" s="14"/>
      <c r="F10" s="14"/>
      <c r="G10" s="14">
        <v>361.59794999999997</v>
      </c>
      <c r="H10" s="14"/>
      <c r="I10" s="14"/>
      <c r="J10" s="14"/>
      <c r="K10" s="14"/>
      <c r="L10" s="14"/>
      <c r="M10" s="14"/>
      <c r="N10" s="15">
        <f t="shared" si="0"/>
        <v>361.59794999999997</v>
      </c>
    </row>
    <row r="11" spans="1:14">
      <c r="A11" s="16" t="s">
        <v>20</v>
      </c>
      <c r="B11" s="18"/>
      <c r="C11" s="18"/>
      <c r="D11" s="14"/>
      <c r="E11" s="14"/>
      <c r="F11" s="14"/>
      <c r="G11" s="14">
        <v>570.69589500000006</v>
      </c>
      <c r="H11" s="14"/>
      <c r="I11" s="14"/>
      <c r="J11" s="14"/>
      <c r="K11" s="14"/>
      <c r="L11" s="14"/>
      <c r="M11" s="14"/>
      <c r="N11" s="15">
        <f t="shared" si="0"/>
        <v>570.69589500000006</v>
      </c>
    </row>
    <row r="12" spans="1:14" ht="16.5">
      <c r="A12" s="19" t="s">
        <v>21</v>
      </c>
      <c r="B12" s="20"/>
      <c r="C12" s="20"/>
      <c r="D12" s="14"/>
      <c r="E12" s="14"/>
      <c r="F12" s="14"/>
      <c r="G12" s="14">
        <v>570.69589500000006</v>
      </c>
      <c r="H12" s="14"/>
      <c r="I12" s="14"/>
      <c r="J12" s="14"/>
      <c r="K12" s="14"/>
      <c r="L12" s="14"/>
      <c r="M12" s="14"/>
      <c r="N12" s="15">
        <f t="shared" si="0"/>
        <v>570.69589500000006</v>
      </c>
    </row>
    <row r="13" spans="1:14">
      <c r="A13" s="16" t="s">
        <v>19</v>
      </c>
      <c r="B13" s="14"/>
      <c r="C13" s="14"/>
      <c r="D13" s="14"/>
      <c r="E13" s="14"/>
      <c r="F13" s="14"/>
      <c r="G13" s="14">
        <v>1355.9923124999998</v>
      </c>
      <c r="H13" s="14"/>
      <c r="I13" s="14"/>
      <c r="J13" s="14"/>
      <c r="K13" s="14"/>
      <c r="L13" s="14"/>
      <c r="M13" s="14"/>
      <c r="N13" s="15">
        <f t="shared" si="0"/>
        <v>1355.9923124999998</v>
      </c>
    </row>
    <row r="14" spans="1:14" ht="31.5">
      <c r="A14" s="16" t="s">
        <v>22</v>
      </c>
      <c r="B14" s="14"/>
      <c r="C14" s="14"/>
      <c r="D14" s="14"/>
      <c r="E14" s="14"/>
      <c r="F14" s="14"/>
      <c r="G14" s="14">
        <v>504.04672499999998</v>
      </c>
      <c r="H14" s="14"/>
      <c r="I14" s="14"/>
      <c r="J14" s="14"/>
      <c r="K14" s="14"/>
      <c r="L14" s="14"/>
      <c r="M14" s="14"/>
      <c r="N14" s="15">
        <f t="shared" si="0"/>
        <v>504.04672499999998</v>
      </c>
    </row>
    <row r="15" spans="1:14">
      <c r="A15" s="21" t="s">
        <v>23</v>
      </c>
      <c r="B15" s="14"/>
      <c r="C15" s="14"/>
      <c r="D15" s="14"/>
      <c r="E15" s="14"/>
      <c r="F15" s="14"/>
      <c r="G15" s="14">
        <v>12294.004275000001</v>
      </c>
      <c r="H15" s="14"/>
      <c r="I15" s="14"/>
      <c r="J15" s="14"/>
      <c r="K15" s="14"/>
      <c r="L15" s="14"/>
      <c r="M15" s="14"/>
      <c r="N15" s="15">
        <f t="shared" si="0"/>
        <v>12294.004275000001</v>
      </c>
    </row>
    <row r="16" spans="1:14" ht="31.5">
      <c r="A16" s="16" t="s">
        <v>24</v>
      </c>
      <c r="B16" s="14"/>
      <c r="C16" s="14"/>
      <c r="D16" s="14"/>
      <c r="E16" s="14"/>
      <c r="F16" s="14"/>
      <c r="G16" s="14">
        <v>396.19</v>
      </c>
      <c r="H16" s="14"/>
      <c r="I16" s="14"/>
      <c r="J16" s="14"/>
      <c r="K16" s="14"/>
      <c r="L16" s="14"/>
      <c r="M16" s="14"/>
      <c r="N16" s="15">
        <f t="shared" si="0"/>
        <v>396.19</v>
      </c>
    </row>
    <row r="17" spans="1:14" s="22" customFormat="1">
      <c r="A17" s="16" t="s">
        <v>25</v>
      </c>
      <c r="B17" s="14"/>
      <c r="C17" s="14"/>
      <c r="D17" s="14"/>
      <c r="E17" s="14"/>
      <c r="F17" s="18"/>
      <c r="G17" s="14"/>
      <c r="H17" s="14"/>
      <c r="I17" s="18">
        <v>180.79897500000001</v>
      </c>
      <c r="J17" s="14"/>
      <c r="K17" s="14"/>
      <c r="L17" s="14"/>
      <c r="M17" s="14"/>
      <c r="N17" s="15">
        <f t="shared" si="0"/>
        <v>180.79897500000001</v>
      </c>
    </row>
    <row r="18" spans="1:14">
      <c r="A18" s="23" t="s">
        <v>26</v>
      </c>
      <c r="B18" s="14"/>
      <c r="C18" s="14"/>
      <c r="D18" s="14"/>
      <c r="E18" s="14"/>
      <c r="F18" s="14"/>
      <c r="G18" s="14"/>
      <c r="H18" s="14"/>
      <c r="I18" s="18">
        <v>1579.1685</v>
      </c>
      <c r="J18" s="14"/>
      <c r="K18" s="14"/>
      <c r="L18" s="14"/>
      <c r="M18" s="14"/>
      <c r="N18" s="15">
        <f t="shared" si="0"/>
        <v>1579.1685</v>
      </c>
    </row>
    <row r="19" spans="1:14">
      <c r="A19" s="16" t="s">
        <v>27</v>
      </c>
      <c r="B19" s="18"/>
      <c r="C19" s="18"/>
      <c r="D19" s="18"/>
      <c r="E19" s="18"/>
      <c r="F19" s="18"/>
      <c r="G19" s="18"/>
      <c r="H19" s="18"/>
      <c r="I19" s="18">
        <v>471.27759000000009</v>
      </c>
      <c r="J19" s="18"/>
      <c r="K19" s="18"/>
      <c r="L19" s="18"/>
      <c r="M19" s="18"/>
      <c r="N19" s="15">
        <f>SUM(B19:M19)</f>
        <v>471.27759000000009</v>
      </c>
    </row>
    <row r="20" spans="1:14">
      <c r="A20" s="16" t="s">
        <v>28</v>
      </c>
      <c r="B20" s="14"/>
      <c r="C20" s="14"/>
      <c r="D20" s="14"/>
      <c r="E20" s="14"/>
      <c r="F20" s="14"/>
      <c r="G20" s="14"/>
      <c r="H20" s="14"/>
      <c r="I20" s="14"/>
      <c r="J20" s="24">
        <v>2723.842275</v>
      </c>
      <c r="K20" s="14"/>
      <c r="L20" s="14"/>
      <c r="M20" s="14"/>
      <c r="N20" s="15">
        <f t="shared" si="0"/>
        <v>2723.842275</v>
      </c>
    </row>
    <row r="21" spans="1:14" ht="31.5">
      <c r="A21" s="21" t="s">
        <v>29</v>
      </c>
      <c r="B21" s="14"/>
      <c r="C21" s="14"/>
      <c r="D21" s="14"/>
      <c r="E21" s="14"/>
      <c r="F21" s="14"/>
      <c r="G21" s="14"/>
      <c r="H21" s="14"/>
      <c r="I21" s="14"/>
      <c r="J21" s="24">
        <v>69802.75850625</v>
      </c>
      <c r="K21" s="14"/>
      <c r="L21" s="14"/>
      <c r="M21" s="14"/>
      <c r="N21" s="15">
        <f t="shared" si="0"/>
        <v>69802.75850625</v>
      </c>
    </row>
    <row r="22" spans="1:14">
      <c r="A22" s="13" t="s">
        <v>30</v>
      </c>
      <c r="B22" s="14"/>
      <c r="C22" s="14"/>
      <c r="D22" s="14"/>
      <c r="E22" s="14"/>
      <c r="F22" s="14"/>
      <c r="G22" s="14"/>
      <c r="H22" s="14"/>
      <c r="I22" s="14"/>
      <c r="J22" s="24"/>
      <c r="K22" s="14">
        <v>396.18558000000002</v>
      </c>
      <c r="L22" s="14"/>
      <c r="M22" s="14"/>
      <c r="N22" s="15">
        <f t="shared" si="0"/>
        <v>396.18558000000002</v>
      </c>
    </row>
    <row r="23" spans="1:14">
      <c r="A23" s="16" t="s">
        <v>31</v>
      </c>
      <c r="B23" s="14"/>
      <c r="C23" s="14"/>
      <c r="D23" s="14"/>
      <c r="E23" s="14"/>
      <c r="F23" s="14"/>
      <c r="G23" s="14"/>
      <c r="H23" s="14"/>
      <c r="I23" s="14"/>
      <c r="J23" s="24"/>
      <c r="K23" s="14">
        <v>396.18558000000002</v>
      </c>
      <c r="L23" s="14"/>
      <c r="M23" s="14"/>
      <c r="N23" s="15">
        <f t="shared" si="0"/>
        <v>396.18558000000002</v>
      </c>
    </row>
    <row r="24" spans="1:14" ht="31.5">
      <c r="A24" s="13" t="s">
        <v>32</v>
      </c>
      <c r="B24" s="14"/>
      <c r="C24" s="14"/>
      <c r="D24" s="14"/>
      <c r="E24" s="14"/>
      <c r="F24" s="14"/>
      <c r="G24" s="14"/>
      <c r="H24" s="14"/>
      <c r="I24" s="14"/>
      <c r="J24" s="24"/>
      <c r="K24" s="14">
        <v>1821.2360249999999</v>
      </c>
      <c r="L24" s="14"/>
      <c r="M24" s="14"/>
      <c r="N24" s="15">
        <f t="shared" si="0"/>
        <v>1821.2360249999999</v>
      </c>
    </row>
    <row r="25" spans="1:14">
      <c r="A25" s="13" t="s">
        <v>33</v>
      </c>
      <c r="B25" s="14"/>
      <c r="C25" s="14"/>
      <c r="D25" s="14"/>
      <c r="E25" s="14"/>
      <c r="F25" s="14"/>
      <c r="G25" s="14"/>
      <c r="H25" s="14"/>
      <c r="I25" s="14"/>
      <c r="J25" s="24"/>
      <c r="K25" s="14">
        <v>9357.7748250000004</v>
      </c>
      <c r="L25" s="14"/>
      <c r="M25" s="14"/>
      <c r="N25" s="15">
        <f t="shared" si="0"/>
        <v>9357.7748250000004</v>
      </c>
    </row>
    <row r="26" spans="1:14" ht="31.5">
      <c r="A26" s="13" t="s">
        <v>34</v>
      </c>
      <c r="B26" s="14"/>
      <c r="C26" s="14"/>
      <c r="D26" s="14"/>
      <c r="E26" s="14"/>
      <c r="F26" s="14"/>
      <c r="G26" s="14"/>
      <c r="H26" s="14"/>
      <c r="I26" s="14"/>
      <c r="J26" s="24"/>
      <c r="K26" s="14">
        <v>6109.95</v>
      </c>
      <c r="L26" s="14"/>
      <c r="M26" s="14"/>
      <c r="N26" s="15">
        <f t="shared" si="0"/>
        <v>6109.95</v>
      </c>
    </row>
    <row r="27" spans="1:14">
      <c r="A27" s="21" t="s">
        <v>35</v>
      </c>
      <c r="B27" s="14"/>
      <c r="C27" s="14"/>
      <c r="D27" s="14"/>
      <c r="E27" s="14"/>
      <c r="F27" s="14"/>
      <c r="G27" s="14"/>
      <c r="H27" s="14"/>
      <c r="I27" s="14"/>
      <c r="J27" s="24"/>
      <c r="K27" s="14"/>
      <c r="L27" s="14">
        <v>234.79</v>
      </c>
      <c r="M27" s="14"/>
      <c r="N27" s="15">
        <f t="shared" si="0"/>
        <v>234.79</v>
      </c>
    </row>
    <row r="28" spans="1:14">
      <c r="A28" s="21" t="s">
        <v>36</v>
      </c>
      <c r="B28" s="14"/>
      <c r="C28" s="14"/>
      <c r="D28" s="14"/>
      <c r="E28" s="14"/>
      <c r="F28" s="14"/>
      <c r="G28" s="14"/>
      <c r="H28" s="14"/>
      <c r="I28" s="14"/>
      <c r="J28" s="24"/>
      <c r="K28" s="14"/>
      <c r="L28" s="14"/>
      <c r="M28" s="14">
        <v>2000</v>
      </c>
      <c r="N28" s="15">
        <f t="shared" si="0"/>
        <v>2000</v>
      </c>
    </row>
    <row r="29" spans="1:14">
      <c r="A29" s="21" t="s">
        <v>37</v>
      </c>
      <c r="B29" s="14"/>
      <c r="C29" s="14"/>
      <c r="D29" s="14"/>
      <c r="E29" s="14"/>
      <c r="F29" s="14"/>
      <c r="G29" s="14"/>
      <c r="H29" s="14"/>
      <c r="I29" s="14"/>
      <c r="J29" s="24"/>
      <c r="K29" s="14"/>
      <c r="L29" s="14"/>
      <c r="M29" s="14">
        <v>120</v>
      </c>
      <c r="N29" s="15">
        <f t="shared" si="0"/>
        <v>120</v>
      </c>
    </row>
    <row r="30" spans="1:14">
      <c r="A30" s="21" t="s">
        <v>38</v>
      </c>
      <c r="B30" s="14"/>
      <c r="C30" s="14"/>
      <c r="D30" s="14"/>
      <c r="E30" s="14"/>
      <c r="F30" s="14"/>
      <c r="G30" s="14"/>
      <c r="H30" s="14"/>
      <c r="I30" s="14"/>
      <c r="J30" s="24"/>
      <c r="K30" s="14"/>
      <c r="L30" s="14"/>
      <c r="M30" s="14">
        <v>361.59794999999997</v>
      </c>
      <c r="N30" s="15">
        <f t="shared" si="0"/>
        <v>361.59794999999997</v>
      </c>
    </row>
    <row r="31" spans="1:14">
      <c r="A31" s="21" t="s">
        <v>35</v>
      </c>
      <c r="B31" s="14"/>
      <c r="C31" s="14"/>
      <c r="D31" s="14"/>
      <c r="E31" s="14"/>
      <c r="F31" s="14"/>
      <c r="G31" s="14"/>
      <c r="H31" s="14"/>
      <c r="I31" s="14"/>
      <c r="J31" s="24"/>
      <c r="K31" s="14"/>
      <c r="L31" s="14"/>
      <c r="M31" s="18">
        <v>1341.67</v>
      </c>
      <c r="N31" s="15">
        <f t="shared" si="0"/>
        <v>1341.67</v>
      </c>
    </row>
    <row r="32" spans="1:14">
      <c r="A32" s="25" t="s">
        <v>15</v>
      </c>
      <c r="B32" s="26">
        <f>SUM(B6:B31)</f>
        <v>0</v>
      </c>
      <c r="C32" s="26">
        <f>SUM(C6:C31)</f>
        <v>0</v>
      </c>
      <c r="D32" s="26">
        <f>SUM(D6:D31)</f>
        <v>542.40000000000009</v>
      </c>
      <c r="E32" s="26">
        <f>SUM(E6:E31)</f>
        <v>0</v>
      </c>
      <c r="F32" s="26">
        <f>SUM(F6:F31)</f>
        <v>1627.190775</v>
      </c>
      <c r="G32" s="26">
        <f>SUM(G6:G31)</f>
        <v>16053.223052500001</v>
      </c>
      <c r="H32" s="26">
        <f>SUM(H6:H31)</f>
        <v>0</v>
      </c>
      <c r="I32" s="27">
        <f>SUM(I6:I31)</f>
        <v>2231.2450650000001</v>
      </c>
      <c r="J32" s="27">
        <f>SUM(J6:J31)</f>
        <v>72526.600781250003</v>
      </c>
      <c r="K32" s="27">
        <f>SUM(K6:K31)</f>
        <v>18081.332010000002</v>
      </c>
      <c r="L32" s="27">
        <f>SUM(L6:L31)</f>
        <v>234.79</v>
      </c>
      <c r="M32" s="27">
        <f>SUM(M6:M31)</f>
        <v>3823.2679499999999</v>
      </c>
      <c r="N32" s="27">
        <f>SUM(N6:N31)</f>
        <v>115120.04963374999</v>
      </c>
    </row>
    <row r="33" spans="1:14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</sheetData>
  <mergeCells count="2">
    <mergeCell ref="A1:N1"/>
    <mergeCell ref="A2:N2"/>
  </mergeCells>
  <pageMargins left="0.19685039370078741" right="0.19685039370078741" top="0.98425196850393704" bottom="0.39370078740157483" header="0" footer="0"/>
  <pageSetup paperSize="9" scale="1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2024-02-27T04:58:12Z</cp:lastPrinted>
  <dcterms:created xsi:type="dcterms:W3CDTF">2024-02-27T04:57:34Z</dcterms:created>
  <dcterms:modified xsi:type="dcterms:W3CDTF">2024-02-27T04:59:27Z</dcterms:modified>
</cp:coreProperties>
</file>